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5062" sheetId="2" r:id="rId1"/>
  </sheets>
  <definedNames>
    <definedName name="_xlnm.Print_Area" localSheetId="0">КПК1115062!$A$1:$BM$101</definedName>
  </definedNames>
  <calcPr calcId="152511"/>
</workbook>
</file>

<file path=xl/calcChain.xml><?xml version="1.0" encoding="utf-8"?>
<calcChain xmlns="http://schemas.openxmlformats.org/spreadsheetml/2006/main">
  <c r="BE80" i="2" l="1"/>
  <c r="BE73" i="2"/>
  <c r="BE74" i="2"/>
  <c r="BE75" i="2"/>
  <c r="BE76" i="2"/>
  <c r="BE77" i="2"/>
  <c r="BE78" i="2"/>
  <c r="BE72" i="2"/>
  <c r="AB61" i="2" l="1"/>
  <c r="AC52" i="2"/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<sst xmlns="http://schemas.openxmlformats.org/spreadsheetml/2006/main" count="181" uniqueCount="129">
  <si>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</si>
  <si>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</si>
  <si>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</si>
  <si>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</si>
  <si>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</si>
  <si>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</si>
  <si>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</si>
  <si>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</si>
  <si>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</si>
  <si>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</si>
  <si>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</si>
  <si>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</si>
  <si>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</si>
  <si>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</si>
  <si>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</si>
  <si>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</si>
  <si>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</si>
  <si>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</si>
  <si>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</si>
  <si>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</si>
  <si>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</si>
  <si>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</si>
  <si>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</si>
  <si>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</si>
  <si>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</si>
  <si>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</si>
  <si>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</si>
  <si>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</si>
  <si>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</si>
  <si>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</si>
  <si>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</si>
  <si>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</si>
  <si>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</si>
  <si>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</si>
  <si>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</si>
  <si>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</si>
  <si>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</si>
  <si>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</si>
  <si>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</si>
  <si>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</si>
  <si>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</si>
  <si>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</si>
  <si>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</si>
  <si>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</si>
  <si>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</si>
  <si>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</si>
  <si>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</si>
  <si>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</si>
  <si>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</si>
  <si>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</si>
  <si>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</si>
  <si>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</si>
  <si>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</si>
  <si>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</si>
  <si>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</si>
  <si>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</si>
  <si>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</si>
  <si>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</si>
  <si>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</si>
  <si>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</si>
  <si>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</si>
  <si>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</si>
  <si>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</si>
  <si>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</si>
  <si>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 реалізації  в  місті  Павлограді  державної  політики  з питань фізичної культури і спорту, стимулювання  спортсменів міста до досягнення вищих результатів.</t>
  </si>
  <si>
    <t>Заохочення видатних спортсменів, тренерів та діячів фізичної культури і спорту регіону</t>
  </si>
  <si>
    <t>Виготовлення сертифікатів та придбання квітів для нагородження</t>
  </si>
  <si>
    <t>Виплата стипендій міського голови кращим працівникам галузі до Дня фізичної культури і спорту України</t>
  </si>
  <si>
    <t>Виплата стипендій провідним  спортсменам  та тренерам міста</t>
  </si>
  <si>
    <t>УСЬОГО</t>
  </si>
  <si>
    <t>Реалізація державної політики у сфері сім'ї, молоді та спорту у м.Павлоград на 2022-   2024 роки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</si>
  <si>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</si>
  <si>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</si>
  <si>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</si>
  <si>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</si>
  <si>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</si>
  <si>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</si>
  <si>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</si>
  <si>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Розрахунково (загальний обсяг витрат / кількість стипендіатів)</t>
  </si>
  <si>
    <t xml:space="preserve"> в т.ч. середній розмір стипендії для одного тренера</t>
  </si>
  <si>
    <t>Положення про надання стипендій</t>
  </si>
  <si>
    <t xml:space="preserve"> в т.ч. середній розмір стипендії для одного провідного спортсмена</t>
  </si>
  <si>
    <t>якості</t>
  </si>
  <si>
    <t>відс.</t>
  </si>
  <si>
    <t>Динаміка кількості отримувачів стипендії в поточному році/ кількість отримувачів стипендії в минулому році * 100%</t>
  </si>
  <si>
    <t>Розрахунково(кількість виплачених стипендій/ до запланованого  100%)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</si>
  <si>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</si>
  <si>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</si>
  <si>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</si>
  <si>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</si>
  <si>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</si>
  <si>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</si>
  <si>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</si>
  <si>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</si>
  <si>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</si>
  <si>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</si>
  <si>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</si>
  <si>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</si>
  <si>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</si>
  <si>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</si>
  <si>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Вiддiл з питань сiм`ї, молодi та спорту Павлоградської мiської ради</t>
  </si>
  <si>
    <t>1110000</t>
  </si>
  <si>
    <t>5062</t>
  </si>
  <si>
    <t>0810</t>
  </si>
  <si>
    <t>кількість видів заохочень/винагород, що виплачуються в том.числі :</t>
  </si>
  <si>
    <t>стипендії за високі результати у сфері фізичної культури і спорту для тренерів та переможців кубків і чемпіонатів Світу</t>
  </si>
  <si>
    <t xml:space="preserve">Положення про надання стипендій </t>
  </si>
  <si>
    <t>Положення про надання стипендій (затверджено рішенням виконавчого комітету Павлоградської міської ради від 24.03.2021 р. №236), розшифровки до  кошторису на 2023 рік</t>
  </si>
  <si>
    <t xml:space="preserve">Положення про надання стипендій (затверджено рішенням виконавчого комітету Павлоградської міської ради від 24.08.2022 р. №820),розшифровки до кошторису на 2023 рік </t>
  </si>
  <si>
    <t>середній (середньомісячний) розмір заохочення/винагороди (види) для одного отримувача (провідні спортсмени та їх тренери)</t>
  </si>
  <si>
    <t>середній (середньомісячний) розмір заохочення/винагороди (види) для одного отримувача (кращі представники галузі)</t>
  </si>
  <si>
    <t>динаміка кількості отримувачів стипендії (провідні спортсмени міста), порівняно з минулим роком, %</t>
  </si>
  <si>
    <t>динаміка кількості отримувачів стипендії (кращі представники галузі), порівняно з минулим роком, %</t>
  </si>
  <si>
    <t>динаміка кількості отримувачів стипендії (спортсмени та тренери ФК "Павлоград"), порівняно з минулим роком, %</t>
  </si>
  <si>
    <t>відсоток кількості виплачених стипендій до запланованого</t>
  </si>
  <si>
    <t>провідні спортсмени</t>
  </si>
  <si>
    <t xml:space="preserve"> в т.ч. жінки</t>
  </si>
  <si>
    <t xml:space="preserve"> тренери провідних спортсменів</t>
  </si>
  <si>
    <t xml:space="preserve"> в тому числі жінки</t>
  </si>
  <si>
    <t xml:space="preserve"> кращі  представники спортивної  галузі</t>
  </si>
  <si>
    <t>в тому числі жінки</t>
  </si>
  <si>
    <t>стипендії для кращих  працівників спортивної галузі</t>
  </si>
  <si>
    <t>Положення про надання стипендій  (2/8)</t>
  </si>
  <si>
    <t>1. Закон  України від 24.12.1993 р.№3809-ХІІ “Про фізичну культуру і спорт” (зі змінами та доповненнями);_x000D__x000D_
2. Рішення сесії Павлоградської міської ради від 27.07.21р.№311-11/VІII ""Про затвердження міської комплексної програми ""Реалізація державної політики у сфері сім'ї, молоді та спорту у м.Павлоград на 2022 – 2024 роки;_x000D__x000D_
3. Наказ Міністерства фінансів України, Міністерства молоді та спорту України від 23.12.2016 р. № 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4. Наказ Міністерства фінансів України  від 20.09.2017 р. N 793 «Про затвердження складових програмної класифікації видатків  та кредитування місцевих бюджетів»(зі змінами);_x000D__x000D_
5. Рішенням виконавчого комітету Павлоградської міської ради  від 24.0322р.      № 236  "Про призначення  стипендій міського голови  кращій  учнівській та студентській молоді, провідним спортсменам  та тренерам  м .Павлограда" ;_x000D_
6. Рішення  міської ради  від  15.11.2022р.  №784-29/VIII  "Про  бюджет Павлоградської міської територіальної громади  на 2023 рік";</t>
  </si>
  <si>
    <t>7. 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</si>
  <si>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кількість отримувачів заохочень/винагород (спортсмени, тренери, видатні діячі, кращі тренери та спортсмени міста) в т.ч.</t>
  </si>
  <si>
    <t xml:space="preserve"> Розшифровки до кошторису на 2023 рік  зі  змінами </t>
  </si>
  <si>
    <t>Положення про надання стипендій, розшифровки до кошторису на 2023 роки зі змінами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</si>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</sst>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4" fontId="21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6" fillId="0" borderId="4" xfId="0" quotePrefix="1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6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9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4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Normal="100" zoomScaleSheetLayoutView="100" workbookViewId="0">
      <selection activeCell="BM10" sqref="BM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5" t="s">
        <v>35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" customHeight="1" x14ac:dyDescent="0.25"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</row>
    <row r="3" spans="1:77" ht="22.5" customHeight="1" x14ac:dyDescent="0.25">
      <c r="AO3" s="128" t="s">
        <v>88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x14ac:dyDescent="0.25">
      <c r="AO4" s="135" t="s">
        <v>20</v>
      </c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77" ht="7.5" customHeight="1" x14ac:dyDescent="0.25"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</row>
    <row r="6" spans="1:77" ht="12.75" customHeight="1" x14ac:dyDescent="0.25">
      <c r="AO6" s="93">
        <v>45237</v>
      </c>
      <c r="AP6" s="94"/>
      <c r="AQ6" s="94"/>
      <c r="AR6" s="94"/>
      <c r="AS6" s="94"/>
      <c r="AT6" s="94"/>
      <c r="AU6" s="94"/>
      <c r="AV6" s="39" t="s">
        <v>63</v>
      </c>
      <c r="AW6" s="95" t="s">
        <v>128</v>
      </c>
      <c r="AX6" s="96"/>
      <c r="AY6" s="96"/>
      <c r="AZ6" s="96"/>
      <c r="BA6" s="96"/>
      <c r="BB6" s="96"/>
      <c r="BC6" s="96"/>
      <c r="BD6" s="96"/>
      <c r="BE6" s="96"/>
      <c r="BF6" s="96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88" t="s">
        <v>21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</row>
    <row r="10" spans="1:77" ht="15.75" customHeight="1" x14ac:dyDescent="0.25">
      <c r="A10" s="88" t="s">
        <v>97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86" t="s">
        <v>87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34"/>
      <c r="N12" s="97" t="s">
        <v>88</v>
      </c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35"/>
      <c r="AU12" s="86" t="s">
        <v>94</v>
      </c>
      <c r="AV12" s="87"/>
      <c r="AW12" s="87"/>
      <c r="AX12" s="87"/>
      <c r="AY12" s="87"/>
      <c r="AZ12" s="87"/>
      <c r="BA12" s="87"/>
      <c r="BB12" s="87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85" t="s">
        <v>56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33"/>
      <c r="N13" s="98" t="s">
        <v>62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3"/>
      <c r="AU13" s="85" t="s">
        <v>55</v>
      </c>
      <c r="AV13" s="85"/>
      <c r="AW13" s="85"/>
      <c r="AX13" s="85"/>
      <c r="AY13" s="85"/>
      <c r="AZ13" s="85"/>
      <c r="BA13" s="85"/>
      <c r="BB13" s="8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86" t="s">
        <v>101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34"/>
      <c r="N15" s="97" t="s">
        <v>100</v>
      </c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35"/>
      <c r="AU15" s="86" t="s">
        <v>94</v>
      </c>
      <c r="AV15" s="87"/>
      <c r="AW15" s="87"/>
      <c r="AX15" s="87"/>
      <c r="AY15" s="87"/>
      <c r="AZ15" s="87"/>
      <c r="BA15" s="87"/>
      <c r="BB15" s="87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85" t="s">
        <v>56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33"/>
      <c r="N16" s="98" t="s">
        <v>61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3"/>
      <c r="AU16" s="85" t="s">
        <v>55</v>
      </c>
      <c r="AV16" s="85"/>
      <c r="AW16" s="85"/>
      <c r="AX16" s="85"/>
      <c r="AY16" s="85"/>
      <c r="AZ16" s="85"/>
      <c r="BA16" s="85"/>
      <c r="BB16" s="8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42.75" customHeight="1" x14ac:dyDescent="0.25">
      <c r="A18" s="25" t="s">
        <v>54</v>
      </c>
      <c r="B18" s="86" t="s">
        <v>98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N18" s="86" t="s">
        <v>102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26"/>
      <c r="AA18" s="86" t="s">
        <v>103</v>
      </c>
      <c r="AB18" s="87"/>
      <c r="AC18" s="87"/>
      <c r="AD18" s="87"/>
      <c r="AE18" s="87"/>
      <c r="AF18" s="87"/>
      <c r="AG18" s="87"/>
      <c r="AH18" s="87"/>
      <c r="AI18" s="87"/>
      <c r="AJ18" s="26"/>
      <c r="AK18" s="89" t="s">
        <v>99</v>
      </c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26"/>
      <c r="BE18" s="86" t="s">
        <v>95</v>
      </c>
      <c r="BF18" s="87"/>
      <c r="BG18" s="87"/>
      <c r="BH18" s="87"/>
      <c r="BI18" s="87"/>
      <c r="BJ18" s="87"/>
      <c r="BK18" s="87"/>
      <c r="BL18" s="87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85" t="s">
        <v>56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N19" s="85" t="s">
        <v>57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28"/>
      <c r="AA19" s="99" t="s">
        <v>58</v>
      </c>
      <c r="AB19" s="99"/>
      <c r="AC19" s="99"/>
      <c r="AD19" s="99"/>
      <c r="AE19" s="99"/>
      <c r="AF19" s="99"/>
      <c r="AG19" s="99"/>
      <c r="AH19" s="99"/>
      <c r="AI19" s="99"/>
      <c r="AJ19" s="28"/>
      <c r="AK19" s="91" t="s">
        <v>59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28"/>
      <c r="BE19" s="85" t="s">
        <v>60</v>
      </c>
      <c r="BF19" s="85"/>
      <c r="BG19" s="85"/>
      <c r="BH19" s="85"/>
      <c r="BI19" s="85"/>
      <c r="BJ19" s="85"/>
      <c r="BK19" s="85"/>
      <c r="BL19" s="8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36" t="s">
        <v>50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12">
        <v>280320</v>
      </c>
      <c r="V21" s="112"/>
      <c r="W21" s="112"/>
      <c r="X21" s="112"/>
      <c r="Y21" s="112"/>
      <c r="Z21" s="112"/>
      <c r="AA21" s="112"/>
      <c r="AB21" s="112"/>
      <c r="AC21" s="112"/>
      <c r="AD21" s="112"/>
      <c r="AE21" s="126" t="s">
        <v>51</v>
      </c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12">
        <v>280320</v>
      </c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82" t="s">
        <v>23</v>
      </c>
      <c r="BE21" s="82"/>
      <c r="BF21" s="82"/>
      <c r="BG21" s="82"/>
      <c r="BH21" s="82"/>
      <c r="BI21" s="82"/>
      <c r="BJ21" s="82"/>
      <c r="BK21" s="82"/>
      <c r="BL21" s="82"/>
    </row>
    <row r="22" spans="1:79" ht="24.9" customHeight="1" x14ac:dyDescent="0.25">
      <c r="A22" s="82" t="s">
        <v>22</v>
      </c>
      <c r="B22" s="82"/>
      <c r="C22" s="82"/>
      <c r="D22" s="82"/>
      <c r="E22" s="82"/>
      <c r="F22" s="82"/>
      <c r="G22" s="82"/>
      <c r="H22" s="82"/>
      <c r="I22" s="112">
        <v>0</v>
      </c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82" t="s">
        <v>24</v>
      </c>
      <c r="U22" s="82"/>
      <c r="V22" s="82"/>
      <c r="W22" s="8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116" t="s">
        <v>37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</row>
    <row r="25" spans="1:79" ht="144" customHeight="1" x14ac:dyDescent="0.25">
      <c r="A25" s="117" t="s">
        <v>123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35.4" customHeight="1" x14ac:dyDescent="0.25">
      <c r="A26" s="117" t="s">
        <v>124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5">
      <c r="A29" s="119" t="s">
        <v>28</v>
      </c>
      <c r="B29" s="119"/>
      <c r="C29" s="119"/>
      <c r="D29" s="119"/>
      <c r="E29" s="119"/>
      <c r="F29" s="119"/>
      <c r="G29" s="121" t="s">
        <v>40</v>
      </c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3"/>
    </row>
    <row r="30" spans="1:79" ht="15.6" hidden="1" x14ac:dyDescent="0.25">
      <c r="A30" s="80">
        <v>1</v>
      </c>
      <c r="B30" s="80"/>
      <c r="C30" s="80"/>
      <c r="D30" s="80"/>
      <c r="E30" s="80"/>
      <c r="F30" s="80"/>
      <c r="G30" s="121">
        <v>2</v>
      </c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3"/>
    </row>
    <row r="31" spans="1:79" ht="10.5" hidden="1" customHeight="1" x14ac:dyDescent="0.25">
      <c r="A31" s="42" t="s">
        <v>33</v>
      </c>
      <c r="B31" s="42"/>
      <c r="C31" s="42"/>
      <c r="D31" s="42"/>
      <c r="E31" s="42"/>
      <c r="F31" s="42"/>
      <c r="G31" s="113" t="s">
        <v>7</v>
      </c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5"/>
      <c r="CA31" s="1" t="s">
        <v>49</v>
      </c>
    </row>
    <row r="32" spans="1:79" ht="24.75" customHeight="1" x14ac:dyDescent="0.25">
      <c r="A32" s="42">
        <v>1</v>
      </c>
      <c r="B32" s="42"/>
      <c r="C32" s="42"/>
      <c r="D32" s="42"/>
      <c r="E32" s="42"/>
      <c r="F32" s="42"/>
      <c r="G32" s="43" t="s">
        <v>64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" customHeight="1" x14ac:dyDescent="0.25">
      <c r="A35" s="120" t="s">
        <v>86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5">
      <c r="A38" s="119" t="s">
        <v>28</v>
      </c>
      <c r="B38" s="119"/>
      <c r="C38" s="119"/>
      <c r="D38" s="119"/>
      <c r="E38" s="119"/>
      <c r="F38" s="119"/>
      <c r="G38" s="121" t="s">
        <v>25</v>
      </c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3"/>
    </row>
    <row r="39" spans="1:79" ht="15.6" hidden="1" x14ac:dyDescent="0.25">
      <c r="A39" s="80">
        <v>1</v>
      </c>
      <c r="B39" s="80"/>
      <c r="C39" s="80"/>
      <c r="D39" s="80"/>
      <c r="E39" s="80"/>
      <c r="F39" s="80"/>
      <c r="G39" s="121">
        <v>2</v>
      </c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3"/>
    </row>
    <row r="40" spans="1:79" ht="10.5" hidden="1" customHeight="1" x14ac:dyDescent="0.25">
      <c r="A40" s="42" t="s">
        <v>6</v>
      </c>
      <c r="B40" s="42"/>
      <c r="C40" s="42"/>
      <c r="D40" s="42"/>
      <c r="E40" s="42"/>
      <c r="F40" s="42"/>
      <c r="G40" s="113" t="s">
        <v>7</v>
      </c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5"/>
      <c r="CA40" s="1" t="s">
        <v>11</v>
      </c>
    </row>
    <row r="41" spans="1:79" ht="20.25" customHeight="1" x14ac:dyDescent="0.25">
      <c r="A41" s="42">
        <v>1</v>
      </c>
      <c r="B41" s="42"/>
      <c r="C41" s="42"/>
      <c r="D41" s="42"/>
      <c r="E41" s="42"/>
      <c r="F41" s="42"/>
      <c r="G41" s="43" t="s">
        <v>65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5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2" t="s">
        <v>41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1" t="s">
        <v>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0" t="s">
        <v>28</v>
      </c>
      <c r="B45" s="80"/>
      <c r="C45" s="80"/>
      <c r="D45" s="100" t="s">
        <v>26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80"/>
      <c r="B46" s="80"/>
      <c r="C46" s="80"/>
      <c r="D46" s="103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5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0">
        <v>1</v>
      </c>
      <c r="B47" s="80"/>
      <c r="C47" s="80"/>
      <c r="D47" s="106">
        <v>2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8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2" t="s">
        <v>6</v>
      </c>
      <c r="B48" s="42"/>
      <c r="C48" s="42"/>
      <c r="D48" s="109" t="s">
        <v>7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83" t="s">
        <v>8</v>
      </c>
      <c r="AD48" s="83"/>
      <c r="AE48" s="83"/>
      <c r="AF48" s="83"/>
      <c r="AG48" s="83"/>
      <c r="AH48" s="83"/>
      <c r="AI48" s="83"/>
      <c r="AJ48" s="83"/>
      <c r="AK48" s="83" t="s">
        <v>9</v>
      </c>
      <c r="AL48" s="83"/>
      <c r="AM48" s="83"/>
      <c r="AN48" s="83"/>
      <c r="AO48" s="83"/>
      <c r="AP48" s="83"/>
      <c r="AQ48" s="83"/>
      <c r="AR48" s="83"/>
      <c r="AS48" s="84" t="s">
        <v>10</v>
      </c>
      <c r="AT48" s="83"/>
      <c r="AU48" s="83"/>
      <c r="AV48" s="83"/>
      <c r="AW48" s="83"/>
      <c r="AX48" s="83"/>
      <c r="AY48" s="83"/>
      <c r="AZ48" s="8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3.25" customHeight="1" x14ac:dyDescent="0.25">
      <c r="A49" s="80">
        <v>1</v>
      </c>
      <c r="B49" s="80"/>
      <c r="C49" s="80"/>
      <c r="D49" s="43" t="s">
        <v>66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5"/>
      <c r="AC49" s="41">
        <v>1320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>AC49+AK49</f>
        <v>1320</v>
      </c>
      <c r="AT49" s="41"/>
      <c r="AU49" s="41"/>
      <c r="AV49" s="41"/>
      <c r="AW49" s="41"/>
      <c r="AX49" s="41"/>
      <c r="AY49" s="41"/>
      <c r="AZ49" s="4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9.75" customHeight="1" x14ac:dyDescent="0.25">
      <c r="A50" s="80">
        <v>2</v>
      </c>
      <c r="B50" s="80"/>
      <c r="C50" s="80"/>
      <c r="D50" s="43" t="s">
        <v>67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5"/>
      <c r="AC50" s="41">
        <v>39000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39000</v>
      </c>
      <c r="AT50" s="41"/>
      <c r="AU50" s="41"/>
      <c r="AV50" s="41"/>
      <c r="AW50" s="41"/>
      <c r="AX50" s="41"/>
      <c r="AY50" s="41"/>
      <c r="AZ50" s="41"/>
      <c r="BA50" s="21"/>
      <c r="BB50" s="21"/>
      <c r="BC50" s="21"/>
      <c r="BD50" s="21"/>
      <c r="BE50" s="21"/>
      <c r="BF50" s="21"/>
      <c r="BG50" s="21"/>
      <c r="BH50" s="21"/>
    </row>
    <row r="51" spans="1:79" ht="27" customHeight="1" x14ac:dyDescent="0.25">
      <c r="A51" s="80">
        <v>4</v>
      </c>
      <c r="B51" s="80"/>
      <c r="C51" s="80"/>
      <c r="D51" s="43" t="s">
        <v>68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5"/>
      <c r="AC51" s="41">
        <v>240000</v>
      </c>
      <c r="AD51" s="41"/>
      <c r="AE51" s="41"/>
      <c r="AF51" s="41"/>
      <c r="AG51" s="41"/>
      <c r="AH51" s="41"/>
      <c r="AI51" s="41"/>
      <c r="AJ51" s="41"/>
      <c r="AK51" s="41">
        <v>0</v>
      </c>
      <c r="AL51" s="41"/>
      <c r="AM51" s="41"/>
      <c r="AN51" s="41"/>
      <c r="AO51" s="41"/>
      <c r="AP51" s="41"/>
      <c r="AQ51" s="41"/>
      <c r="AR51" s="41"/>
      <c r="AS51" s="41">
        <f>AC51+AK51</f>
        <v>240000</v>
      </c>
      <c r="AT51" s="41"/>
      <c r="AU51" s="41"/>
      <c r="AV51" s="41"/>
      <c r="AW51" s="41"/>
      <c r="AX51" s="41"/>
      <c r="AY51" s="41"/>
      <c r="AZ51" s="41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6" x14ac:dyDescent="0.25">
      <c r="A52" s="92"/>
      <c r="B52" s="92"/>
      <c r="C52" s="92"/>
      <c r="D52" s="77" t="s">
        <v>69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58">
        <f>AC51+AC50+AC49</f>
        <v>280320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280320</v>
      </c>
      <c r="AT52" s="58"/>
      <c r="AU52" s="58"/>
      <c r="AV52" s="58"/>
      <c r="AW52" s="58"/>
      <c r="AX52" s="58"/>
      <c r="AY52" s="58"/>
      <c r="AZ52" s="5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116" t="s">
        <v>42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</row>
    <row r="55" spans="1:79" ht="15" customHeight="1" x14ac:dyDescent="0.25">
      <c r="A55" s="81" t="s">
        <v>96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0" t="s">
        <v>28</v>
      </c>
      <c r="B56" s="80"/>
      <c r="C56" s="80"/>
      <c r="D56" s="100" t="s">
        <v>34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80" t="s">
        <v>29</v>
      </c>
      <c r="AC56" s="80"/>
      <c r="AD56" s="80"/>
      <c r="AE56" s="80"/>
      <c r="AF56" s="80"/>
      <c r="AG56" s="80"/>
      <c r="AH56" s="80"/>
      <c r="AI56" s="80"/>
      <c r="AJ56" s="80" t="s">
        <v>30</v>
      </c>
      <c r="AK56" s="80"/>
      <c r="AL56" s="80"/>
      <c r="AM56" s="80"/>
      <c r="AN56" s="80"/>
      <c r="AO56" s="80"/>
      <c r="AP56" s="80"/>
      <c r="AQ56" s="80"/>
      <c r="AR56" s="80" t="s">
        <v>27</v>
      </c>
      <c r="AS56" s="80"/>
      <c r="AT56" s="80"/>
      <c r="AU56" s="80"/>
      <c r="AV56" s="80"/>
      <c r="AW56" s="80"/>
      <c r="AX56" s="80"/>
      <c r="AY56" s="80"/>
    </row>
    <row r="57" spans="1:79" ht="29.1" customHeight="1" x14ac:dyDescent="0.25">
      <c r="A57" s="80"/>
      <c r="B57" s="80"/>
      <c r="C57" s="80"/>
      <c r="D57" s="103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5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 x14ac:dyDescent="0.25">
      <c r="A58" s="80">
        <v>1</v>
      </c>
      <c r="B58" s="80"/>
      <c r="C58" s="80"/>
      <c r="D58" s="106">
        <v>2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8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 x14ac:dyDescent="0.25">
      <c r="A59" s="42" t="s">
        <v>6</v>
      </c>
      <c r="B59" s="42"/>
      <c r="C59" s="42"/>
      <c r="D59" s="113" t="s">
        <v>7</v>
      </c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5"/>
      <c r="AB59" s="83" t="s">
        <v>8</v>
      </c>
      <c r="AC59" s="83"/>
      <c r="AD59" s="83"/>
      <c r="AE59" s="83"/>
      <c r="AF59" s="83"/>
      <c r="AG59" s="83"/>
      <c r="AH59" s="83"/>
      <c r="AI59" s="83"/>
      <c r="AJ59" s="83" t="s">
        <v>9</v>
      </c>
      <c r="AK59" s="83"/>
      <c r="AL59" s="83"/>
      <c r="AM59" s="83"/>
      <c r="AN59" s="83"/>
      <c r="AO59" s="83"/>
      <c r="AP59" s="83"/>
      <c r="AQ59" s="83"/>
      <c r="AR59" s="83" t="s">
        <v>10</v>
      </c>
      <c r="AS59" s="83"/>
      <c r="AT59" s="83"/>
      <c r="AU59" s="83"/>
      <c r="AV59" s="83"/>
      <c r="AW59" s="83"/>
      <c r="AX59" s="83"/>
      <c r="AY59" s="83"/>
      <c r="CA59" s="1" t="s">
        <v>15</v>
      </c>
    </row>
    <row r="60" spans="1:79" ht="39" customHeight="1" x14ac:dyDescent="0.25">
      <c r="A60" s="42">
        <v>1</v>
      </c>
      <c r="B60" s="42"/>
      <c r="C60" s="42"/>
      <c r="D60" s="43" t="s">
        <v>70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5"/>
      <c r="AB60" s="41">
        <v>280320</v>
      </c>
      <c r="AC60" s="41"/>
      <c r="AD60" s="41"/>
      <c r="AE60" s="41"/>
      <c r="AF60" s="41"/>
      <c r="AG60" s="41"/>
      <c r="AH60" s="41"/>
      <c r="AI60" s="41"/>
      <c r="AJ60" s="41">
        <v>0</v>
      </c>
      <c r="AK60" s="41"/>
      <c r="AL60" s="41"/>
      <c r="AM60" s="41"/>
      <c r="AN60" s="41"/>
      <c r="AO60" s="41"/>
      <c r="AP60" s="41"/>
      <c r="AQ60" s="41"/>
      <c r="AR60" s="41">
        <f>AB60+AJ60</f>
        <v>280320</v>
      </c>
      <c r="AS60" s="41"/>
      <c r="AT60" s="41"/>
      <c r="AU60" s="41"/>
      <c r="AV60" s="41"/>
      <c r="AW60" s="41"/>
      <c r="AX60" s="41"/>
      <c r="AY60" s="41"/>
      <c r="CA60" s="1" t="s">
        <v>16</v>
      </c>
    </row>
    <row r="61" spans="1:79" s="4" customFormat="1" ht="26.25" customHeight="1" x14ac:dyDescent="0.25">
      <c r="A61" s="50"/>
      <c r="B61" s="50"/>
      <c r="C61" s="50"/>
      <c r="D61" s="77" t="s">
        <v>27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9"/>
      <c r="AB61" s="58">
        <f>AB60</f>
        <v>280320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280320</v>
      </c>
      <c r="AS61" s="58"/>
      <c r="AT61" s="58"/>
      <c r="AU61" s="58"/>
      <c r="AV61" s="58"/>
      <c r="AW61" s="58"/>
      <c r="AX61" s="58"/>
      <c r="AY61" s="58"/>
    </row>
    <row r="63" spans="1:79" ht="15.75" customHeight="1" x14ac:dyDescent="0.25">
      <c r="A63" s="82" t="s">
        <v>43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</row>
    <row r="64" spans="1:79" ht="30" customHeight="1" x14ac:dyDescent="0.25">
      <c r="A64" s="80" t="s">
        <v>28</v>
      </c>
      <c r="B64" s="80"/>
      <c r="C64" s="80"/>
      <c r="D64" s="80"/>
      <c r="E64" s="80"/>
      <c r="F64" s="80"/>
      <c r="G64" s="106" t="s">
        <v>44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80" t="s">
        <v>2</v>
      </c>
      <c r="AA64" s="80"/>
      <c r="AB64" s="80"/>
      <c r="AC64" s="80"/>
      <c r="AD64" s="80"/>
      <c r="AE64" s="80" t="s">
        <v>1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106" t="s">
        <v>29</v>
      </c>
      <c r="AP64" s="107"/>
      <c r="AQ64" s="107"/>
      <c r="AR64" s="107"/>
      <c r="AS64" s="107"/>
      <c r="AT64" s="107"/>
      <c r="AU64" s="107"/>
      <c r="AV64" s="108"/>
      <c r="AW64" s="106" t="s">
        <v>30</v>
      </c>
      <c r="AX64" s="107"/>
      <c r="AY64" s="107"/>
      <c r="AZ64" s="107"/>
      <c r="BA64" s="107"/>
      <c r="BB64" s="107"/>
      <c r="BC64" s="107"/>
      <c r="BD64" s="108"/>
      <c r="BE64" s="106" t="s">
        <v>27</v>
      </c>
      <c r="BF64" s="107"/>
      <c r="BG64" s="107"/>
      <c r="BH64" s="107"/>
      <c r="BI64" s="107"/>
      <c r="BJ64" s="107"/>
      <c r="BK64" s="107"/>
      <c r="BL64" s="108"/>
    </row>
    <row r="65" spans="1:79" ht="15.75" customHeight="1" x14ac:dyDescent="0.25">
      <c r="A65" s="80">
        <v>1</v>
      </c>
      <c r="B65" s="80"/>
      <c r="C65" s="80"/>
      <c r="D65" s="80"/>
      <c r="E65" s="80"/>
      <c r="F65" s="80"/>
      <c r="G65" s="106">
        <v>2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80">
        <v>3</v>
      </c>
      <c r="AA65" s="80"/>
      <c r="AB65" s="80"/>
      <c r="AC65" s="80"/>
      <c r="AD65" s="80"/>
      <c r="AE65" s="80">
        <v>4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80">
        <v>5</v>
      </c>
      <c r="AP65" s="80"/>
      <c r="AQ65" s="80"/>
      <c r="AR65" s="80"/>
      <c r="AS65" s="80"/>
      <c r="AT65" s="80"/>
      <c r="AU65" s="80"/>
      <c r="AV65" s="80"/>
      <c r="AW65" s="80">
        <v>6</v>
      </c>
      <c r="AX65" s="80"/>
      <c r="AY65" s="80"/>
      <c r="AZ65" s="80"/>
      <c r="BA65" s="80"/>
      <c r="BB65" s="80"/>
      <c r="BC65" s="80"/>
      <c r="BD65" s="80"/>
      <c r="BE65" s="80">
        <v>7</v>
      </c>
      <c r="BF65" s="80"/>
      <c r="BG65" s="80"/>
      <c r="BH65" s="80"/>
      <c r="BI65" s="80"/>
      <c r="BJ65" s="80"/>
      <c r="BK65" s="80"/>
      <c r="BL65" s="80"/>
    </row>
    <row r="66" spans="1:79" ht="12.75" hidden="1" customHeight="1" x14ac:dyDescent="0.25">
      <c r="A66" s="42" t="s">
        <v>33</v>
      </c>
      <c r="B66" s="42"/>
      <c r="C66" s="42"/>
      <c r="D66" s="42"/>
      <c r="E66" s="42"/>
      <c r="F66" s="42"/>
      <c r="G66" s="113" t="s">
        <v>7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42" t="s">
        <v>19</v>
      </c>
      <c r="AA66" s="42"/>
      <c r="AB66" s="42"/>
      <c r="AC66" s="42"/>
      <c r="AD66" s="42"/>
      <c r="AE66" s="134" t="s">
        <v>32</v>
      </c>
      <c r="AF66" s="134"/>
      <c r="AG66" s="134"/>
      <c r="AH66" s="134"/>
      <c r="AI66" s="134"/>
      <c r="AJ66" s="134"/>
      <c r="AK66" s="134"/>
      <c r="AL66" s="134"/>
      <c r="AM66" s="134"/>
      <c r="AN66" s="113"/>
      <c r="AO66" s="83" t="s">
        <v>8</v>
      </c>
      <c r="AP66" s="83"/>
      <c r="AQ66" s="83"/>
      <c r="AR66" s="83"/>
      <c r="AS66" s="83"/>
      <c r="AT66" s="83"/>
      <c r="AU66" s="83"/>
      <c r="AV66" s="83"/>
      <c r="AW66" s="83" t="s">
        <v>31</v>
      </c>
      <c r="AX66" s="83"/>
      <c r="AY66" s="83"/>
      <c r="AZ66" s="83"/>
      <c r="BA66" s="83"/>
      <c r="BB66" s="83"/>
      <c r="BC66" s="83"/>
      <c r="BD66" s="83"/>
      <c r="BE66" s="83" t="s">
        <v>72</v>
      </c>
      <c r="BF66" s="83"/>
      <c r="BG66" s="83"/>
      <c r="BH66" s="83"/>
      <c r="BI66" s="83"/>
      <c r="BJ66" s="83"/>
      <c r="BK66" s="83"/>
      <c r="BL66" s="83"/>
      <c r="CA66" s="1" t="s">
        <v>17</v>
      </c>
    </row>
    <row r="67" spans="1:79" s="4" customFormat="1" ht="18" customHeight="1" x14ac:dyDescent="0.25">
      <c r="A67" s="50">
        <v>0</v>
      </c>
      <c r="B67" s="50"/>
      <c r="C67" s="50"/>
      <c r="D67" s="50"/>
      <c r="E67" s="50"/>
      <c r="F67" s="50"/>
      <c r="G67" s="131" t="s">
        <v>71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3"/>
      <c r="Z67" s="146"/>
      <c r="AA67" s="146"/>
      <c r="AB67" s="146"/>
      <c r="AC67" s="146"/>
      <c r="AD67" s="146"/>
      <c r="AE67" s="147"/>
      <c r="AF67" s="147"/>
      <c r="AG67" s="147"/>
      <c r="AH67" s="147"/>
      <c r="AI67" s="147"/>
      <c r="AJ67" s="147"/>
      <c r="AK67" s="147"/>
      <c r="AL67" s="147"/>
      <c r="AM67" s="147"/>
      <c r="AN67" s="148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CA67" s="4" t="s">
        <v>18</v>
      </c>
    </row>
    <row r="68" spans="1:79" ht="34.5" customHeight="1" x14ac:dyDescent="0.25">
      <c r="A68" s="42">
        <v>0</v>
      </c>
      <c r="B68" s="42"/>
      <c r="C68" s="42"/>
      <c r="D68" s="42"/>
      <c r="E68" s="42"/>
      <c r="F68" s="42"/>
      <c r="G68" s="70" t="s">
        <v>104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46" t="s">
        <v>73</v>
      </c>
      <c r="AA68" s="46"/>
      <c r="AB68" s="46"/>
      <c r="AC68" s="46"/>
      <c r="AD68" s="46"/>
      <c r="AE68" s="47" t="s">
        <v>106</v>
      </c>
      <c r="AF68" s="48"/>
      <c r="AG68" s="48"/>
      <c r="AH68" s="48"/>
      <c r="AI68" s="48"/>
      <c r="AJ68" s="48"/>
      <c r="AK68" s="48"/>
      <c r="AL68" s="48"/>
      <c r="AM68" s="48"/>
      <c r="AN68" s="49"/>
      <c r="AO68" s="76">
        <v>2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v>2</v>
      </c>
      <c r="BF68" s="76"/>
      <c r="BG68" s="76"/>
      <c r="BH68" s="76"/>
      <c r="BI68" s="76"/>
      <c r="BJ68" s="76"/>
      <c r="BK68" s="76"/>
      <c r="BL68" s="76"/>
    </row>
    <row r="69" spans="1:79" ht="110.25" customHeight="1" x14ac:dyDescent="0.25">
      <c r="A69" s="42">
        <v>0</v>
      </c>
      <c r="B69" s="42"/>
      <c r="C69" s="42"/>
      <c r="D69" s="42"/>
      <c r="E69" s="42"/>
      <c r="F69" s="42"/>
      <c r="G69" s="70" t="s">
        <v>105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46" t="s">
        <v>73</v>
      </c>
      <c r="AA69" s="46"/>
      <c r="AB69" s="46"/>
      <c r="AC69" s="46"/>
      <c r="AD69" s="46"/>
      <c r="AE69" s="73" t="s">
        <v>107</v>
      </c>
      <c r="AF69" s="74"/>
      <c r="AG69" s="74"/>
      <c r="AH69" s="74"/>
      <c r="AI69" s="74"/>
      <c r="AJ69" s="74"/>
      <c r="AK69" s="74"/>
      <c r="AL69" s="74"/>
      <c r="AM69" s="74"/>
      <c r="AN69" s="75"/>
      <c r="AO69" s="76">
        <v>1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v>1</v>
      </c>
      <c r="BF69" s="76"/>
      <c r="BG69" s="76"/>
      <c r="BH69" s="76"/>
      <c r="BI69" s="76"/>
      <c r="BJ69" s="76"/>
      <c r="BK69" s="76"/>
      <c r="BL69" s="76"/>
    </row>
    <row r="70" spans="1:79" ht="110.25" customHeight="1" x14ac:dyDescent="0.25">
      <c r="A70" s="42">
        <v>0</v>
      </c>
      <c r="B70" s="42"/>
      <c r="C70" s="42"/>
      <c r="D70" s="42"/>
      <c r="E70" s="42"/>
      <c r="F70" s="42"/>
      <c r="G70" s="70" t="s">
        <v>121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/>
      <c r="Z70" s="46" t="s">
        <v>73</v>
      </c>
      <c r="AA70" s="46"/>
      <c r="AB70" s="46"/>
      <c r="AC70" s="46"/>
      <c r="AD70" s="46"/>
      <c r="AE70" s="73" t="s">
        <v>108</v>
      </c>
      <c r="AF70" s="74"/>
      <c r="AG70" s="74"/>
      <c r="AH70" s="74"/>
      <c r="AI70" s="74"/>
      <c r="AJ70" s="74"/>
      <c r="AK70" s="74"/>
      <c r="AL70" s="74"/>
      <c r="AM70" s="74"/>
      <c r="AN70" s="75"/>
      <c r="AO70" s="76">
        <v>1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v>1</v>
      </c>
      <c r="BF70" s="76"/>
      <c r="BG70" s="76"/>
      <c r="BH70" s="76"/>
      <c r="BI70" s="76"/>
      <c r="BJ70" s="76"/>
      <c r="BK70" s="76"/>
      <c r="BL70" s="76"/>
    </row>
    <row r="71" spans="1:79" s="4" customFormat="1" ht="19.5" customHeight="1" x14ac:dyDescent="0.25">
      <c r="A71" s="50">
        <v>0</v>
      </c>
      <c r="B71" s="50"/>
      <c r="C71" s="50"/>
      <c r="D71" s="50"/>
      <c r="E71" s="50"/>
      <c r="F71" s="50"/>
      <c r="G71" s="51" t="s">
        <v>74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4"/>
      <c r="AA71" s="54"/>
      <c r="AB71" s="54"/>
      <c r="AC71" s="54"/>
      <c r="AD71" s="54"/>
      <c r="AE71" s="67"/>
      <c r="AF71" s="68"/>
      <c r="AG71" s="68"/>
      <c r="AH71" s="68"/>
      <c r="AI71" s="68"/>
      <c r="AJ71" s="68"/>
      <c r="AK71" s="68"/>
      <c r="AL71" s="68"/>
      <c r="AM71" s="68"/>
      <c r="AN71" s="69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</row>
    <row r="72" spans="1:79" ht="50.25" customHeight="1" x14ac:dyDescent="0.25">
      <c r="A72" s="42">
        <v>0</v>
      </c>
      <c r="B72" s="42"/>
      <c r="C72" s="42"/>
      <c r="D72" s="42"/>
      <c r="E72" s="42"/>
      <c r="F72" s="42"/>
      <c r="G72" s="43" t="s">
        <v>125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73</v>
      </c>
      <c r="AA72" s="46"/>
      <c r="AB72" s="46"/>
      <c r="AC72" s="46"/>
      <c r="AD72" s="46"/>
      <c r="AE72" s="47" t="s">
        <v>126</v>
      </c>
      <c r="AF72" s="48"/>
      <c r="AG72" s="48"/>
      <c r="AH72" s="48"/>
      <c r="AI72" s="48"/>
      <c r="AJ72" s="48"/>
      <c r="AK72" s="48"/>
      <c r="AL72" s="48"/>
      <c r="AM72" s="48"/>
      <c r="AN72" s="49"/>
      <c r="AO72" s="66">
        <v>20</v>
      </c>
      <c r="AP72" s="66"/>
      <c r="AQ72" s="66"/>
      <c r="AR72" s="66"/>
      <c r="AS72" s="66"/>
      <c r="AT72" s="66"/>
      <c r="AU72" s="66"/>
      <c r="AV72" s="66"/>
      <c r="AW72" s="66">
        <v>0</v>
      </c>
      <c r="AX72" s="66"/>
      <c r="AY72" s="66"/>
      <c r="AZ72" s="66"/>
      <c r="BA72" s="66"/>
      <c r="BB72" s="66"/>
      <c r="BC72" s="66"/>
      <c r="BD72" s="66"/>
      <c r="BE72" s="66">
        <f>AO72</f>
        <v>20</v>
      </c>
      <c r="BF72" s="66"/>
      <c r="BG72" s="66"/>
      <c r="BH72" s="66"/>
      <c r="BI72" s="66"/>
      <c r="BJ72" s="66"/>
      <c r="BK72" s="66"/>
      <c r="BL72" s="66"/>
    </row>
    <row r="73" spans="1:79" ht="32.25" customHeight="1" x14ac:dyDescent="0.25">
      <c r="A73" s="42">
        <v>0</v>
      </c>
      <c r="B73" s="42"/>
      <c r="C73" s="42"/>
      <c r="D73" s="42"/>
      <c r="E73" s="42"/>
      <c r="F73" s="42"/>
      <c r="G73" s="63" t="s">
        <v>115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5"/>
      <c r="Z73" s="46" t="s">
        <v>75</v>
      </c>
      <c r="AA73" s="46"/>
      <c r="AB73" s="46"/>
      <c r="AC73" s="46"/>
      <c r="AD73" s="46"/>
      <c r="AE73" s="47" t="s">
        <v>126</v>
      </c>
      <c r="AF73" s="48"/>
      <c r="AG73" s="48"/>
      <c r="AH73" s="48"/>
      <c r="AI73" s="48"/>
      <c r="AJ73" s="48"/>
      <c r="AK73" s="48"/>
      <c r="AL73" s="48"/>
      <c r="AM73" s="48"/>
      <c r="AN73" s="49"/>
      <c r="AO73" s="66">
        <v>10</v>
      </c>
      <c r="AP73" s="66"/>
      <c r="AQ73" s="66"/>
      <c r="AR73" s="66"/>
      <c r="AS73" s="66"/>
      <c r="AT73" s="66"/>
      <c r="AU73" s="66"/>
      <c r="AV73" s="66"/>
      <c r="AW73" s="66">
        <v>0</v>
      </c>
      <c r="AX73" s="66"/>
      <c r="AY73" s="66"/>
      <c r="AZ73" s="66"/>
      <c r="BA73" s="66"/>
      <c r="BB73" s="66"/>
      <c r="BC73" s="66"/>
      <c r="BD73" s="66"/>
      <c r="BE73" s="66">
        <f t="shared" ref="BE73:BE78" si="0">AO73</f>
        <v>10</v>
      </c>
      <c r="BF73" s="66"/>
      <c r="BG73" s="66"/>
      <c r="BH73" s="66"/>
      <c r="BI73" s="66"/>
      <c r="BJ73" s="66"/>
      <c r="BK73" s="66"/>
      <c r="BL73" s="66"/>
    </row>
    <row r="74" spans="1:79" ht="33" customHeight="1" x14ac:dyDescent="0.25">
      <c r="A74" s="42">
        <v>0</v>
      </c>
      <c r="B74" s="42"/>
      <c r="C74" s="42"/>
      <c r="D74" s="42"/>
      <c r="E74" s="42"/>
      <c r="F74" s="42"/>
      <c r="G74" s="63" t="s">
        <v>116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46" t="s">
        <v>73</v>
      </c>
      <c r="AA74" s="46"/>
      <c r="AB74" s="46"/>
      <c r="AC74" s="46"/>
      <c r="AD74" s="46"/>
      <c r="AE74" s="47" t="s">
        <v>126</v>
      </c>
      <c r="AF74" s="48"/>
      <c r="AG74" s="48"/>
      <c r="AH74" s="48"/>
      <c r="AI74" s="48"/>
      <c r="AJ74" s="48"/>
      <c r="AK74" s="48"/>
      <c r="AL74" s="48"/>
      <c r="AM74" s="48"/>
      <c r="AN74" s="49"/>
      <c r="AO74" s="66">
        <v>2</v>
      </c>
      <c r="AP74" s="66"/>
      <c r="AQ74" s="66"/>
      <c r="AR74" s="66"/>
      <c r="AS74" s="66"/>
      <c r="AT74" s="66"/>
      <c r="AU74" s="66"/>
      <c r="AV74" s="66"/>
      <c r="AW74" s="66">
        <v>0</v>
      </c>
      <c r="AX74" s="66"/>
      <c r="AY74" s="66"/>
      <c r="AZ74" s="66"/>
      <c r="BA74" s="66"/>
      <c r="BB74" s="66"/>
      <c r="BC74" s="66"/>
      <c r="BD74" s="66"/>
      <c r="BE74" s="66">
        <f t="shared" si="0"/>
        <v>2</v>
      </c>
      <c r="BF74" s="66"/>
      <c r="BG74" s="66"/>
      <c r="BH74" s="66"/>
      <c r="BI74" s="66"/>
      <c r="BJ74" s="66"/>
      <c r="BK74" s="66"/>
      <c r="BL74" s="66"/>
    </row>
    <row r="75" spans="1:79" ht="32.25" customHeight="1" x14ac:dyDescent="0.25">
      <c r="A75" s="42">
        <v>0</v>
      </c>
      <c r="B75" s="42"/>
      <c r="C75" s="42"/>
      <c r="D75" s="42"/>
      <c r="E75" s="42"/>
      <c r="F75" s="42"/>
      <c r="G75" s="63" t="s">
        <v>117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5"/>
      <c r="Z75" s="46" t="s">
        <v>75</v>
      </c>
      <c r="AA75" s="46"/>
      <c r="AB75" s="46"/>
      <c r="AC75" s="46"/>
      <c r="AD75" s="46"/>
      <c r="AE75" s="47" t="s">
        <v>126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66">
        <v>4</v>
      </c>
      <c r="AP75" s="66"/>
      <c r="AQ75" s="66"/>
      <c r="AR75" s="66"/>
      <c r="AS75" s="66"/>
      <c r="AT75" s="66"/>
      <c r="AU75" s="66"/>
      <c r="AV75" s="66"/>
      <c r="AW75" s="66">
        <v>0</v>
      </c>
      <c r="AX75" s="66"/>
      <c r="AY75" s="66"/>
      <c r="AZ75" s="66"/>
      <c r="BA75" s="66"/>
      <c r="BB75" s="66"/>
      <c r="BC75" s="66"/>
      <c r="BD75" s="66"/>
      <c r="BE75" s="66">
        <f t="shared" si="0"/>
        <v>4</v>
      </c>
      <c r="BF75" s="66"/>
      <c r="BG75" s="66"/>
      <c r="BH75" s="66"/>
      <c r="BI75" s="66"/>
      <c r="BJ75" s="66"/>
      <c r="BK75" s="66"/>
      <c r="BL75" s="66"/>
    </row>
    <row r="76" spans="1:79" ht="31.5" customHeight="1" x14ac:dyDescent="0.25">
      <c r="A76" s="42">
        <v>0</v>
      </c>
      <c r="B76" s="42"/>
      <c r="C76" s="42"/>
      <c r="D76" s="42"/>
      <c r="E76" s="42"/>
      <c r="F76" s="42"/>
      <c r="G76" s="63" t="s">
        <v>118</v>
      </c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5"/>
      <c r="Z76" s="46" t="s">
        <v>75</v>
      </c>
      <c r="AA76" s="46"/>
      <c r="AB76" s="46"/>
      <c r="AC76" s="46"/>
      <c r="AD76" s="46"/>
      <c r="AE76" s="47" t="s">
        <v>126</v>
      </c>
      <c r="AF76" s="48"/>
      <c r="AG76" s="48"/>
      <c r="AH76" s="48"/>
      <c r="AI76" s="48"/>
      <c r="AJ76" s="48"/>
      <c r="AK76" s="48"/>
      <c r="AL76" s="48"/>
      <c r="AM76" s="48"/>
      <c r="AN76" s="49"/>
      <c r="AO76" s="66">
        <v>1</v>
      </c>
      <c r="AP76" s="66"/>
      <c r="AQ76" s="66"/>
      <c r="AR76" s="66"/>
      <c r="AS76" s="66"/>
      <c r="AT76" s="66"/>
      <c r="AU76" s="66"/>
      <c r="AV76" s="66"/>
      <c r="AW76" s="66">
        <v>0</v>
      </c>
      <c r="AX76" s="66"/>
      <c r="AY76" s="66"/>
      <c r="AZ76" s="66"/>
      <c r="BA76" s="66"/>
      <c r="BB76" s="66"/>
      <c r="BC76" s="66"/>
      <c r="BD76" s="66"/>
      <c r="BE76" s="66">
        <f t="shared" si="0"/>
        <v>1</v>
      </c>
      <c r="BF76" s="66"/>
      <c r="BG76" s="66"/>
      <c r="BH76" s="66"/>
      <c r="BI76" s="66"/>
      <c r="BJ76" s="66"/>
      <c r="BK76" s="66"/>
      <c r="BL76" s="66"/>
    </row>
    <row r="77" spans="1:79" ht="33" customHeight="1" x14ac:dyDescent="0.25">
      <c r="A77" s="42">
        <v>0</v>
      </c>
      <c r="B77" s="42"/>
      <c r="C77" s="42"/>
      <c r="D77" s="42"/>
      <c r="E77" s="42"/>
      <c r="F77" s="42"/>
      <c r="G77" s="63" t="s">
        <v>119</v>
      </c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5"/>
      <c r="Z77" s="46" t="s">
        <v>75</v>
      </c>
      <c r="AA77" s="46"/>
      <c r="AB77" s="46"/>
      <c r="AC77" s="46"/>
      <c r="AD77" s="46"/>
      <c r="AE77" s="47" t="s">
        <v>126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66">
        <v>6</v>
      </c>
      <c r="AP77" s="66"/>
      <c r="AQ77" s="66"/>
      <c r="AR77" s="66"/>
      <c r="AS77" s="66"/>
      <c r="AT77" s="66"/>
      <c r="AU77" s="66"/>
      <c r="AV77" s="66"/>
      <c r="AW77" s="66">
        <v>0</v>
      </c>
      <c r="AX77" s="66"/>
      <c r="AY77" s="66"/>
      <c r="AZ77" s="66"/>
      <c r="BA77" s="66"/>
      <c r="BB77" s="66"/>
      <c r="BC77" s="66"/>
      <c r="BD77" s="66"/>
      <c r="BE77" s="66">
        <f t="shared" si="0"/>
        <v>6</v>
      </c>
      <c r="BF77" s="66"/>
      <c r="BG77" s="66"/>
      <c r="BH77" s="66"/>
      <c r="BI77" s="66"/>
      <c r="BJ77" s="66"/>
      <c r="BK77" s="66"/>
      <c r="BL77" s="66"/>
    </row>
    <row r="78" spans="1:79" ht="30" customHeight="1" x14ac:dyDescent="0.25">
      <c r="A78" s="42">
        <v>0</v>
      </c>
      <c r="B78" s="42"/>
      <c r="C78" s="42"/>
      <c r="D78" s="42"/>
      <c r="E78" s="42"/>
      <c r="F78" s="42"/>
      <c r="G78" s="63" t="s">
        <v>120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46" t="s">
        <v>75</v>
      </c>
      <c r="AA78" s="46"/>
      <c r="AB78" s="46"/>
      <c r="AC78" s="46"/>
      <c r="AD78" s="46"/>
      <c r="AE78" s="47" t="s">
        <v>126</v>
      </c>
      <c r="AF78" s="48"/>
      <c r="AG78" s="48"/>
      <c r="AH78" s="48"/>
      <c r="AI78" s="48"/>
      <c r="AJ78" s="48"/>
      <c r="AK78" s="48"/>
      <c r="AL78" s="48"/>
      <c r="AM78" s="48"/>
      <c r="AN78" s="49"/>
      <c r="AO78" s="66">
        <v>2</v>
      </c>
      <c r="AP78" s="66"/>
      <c r="AQ78" s="66"/>
      <c r="AR78" s="66"/>
      <c r="AS78" s="66"/>
      <c r="AT78" s="66"/>
      <c r="AU78" s="66"/>
      <c r="AV78" s="66"/>
      <c r="AW78" s="66">
        <v>0</v>
      </c>
      <c r="AX78" s="66"/>
      <c r="AY78" s="66"/>
      <c r="AZ78" s="66"/>
      <c r="BA78" s="66"/>
      <c r="BB78" s="66"/>
      <c r="BC78" s="66"/>
      <c r="BD78" s="66"/>
      <c r="BE78" s="66">
        <f t="shared" si="0"/>
        <v>2</v>
      </c>
      <c r="BF78" s="66"/>
      <c r="BG78" s="66"/>
      <c r="BH78" s="66"/>
      <c r="BI78" s="66"/>
      <c r="BJ78" s="66"/>
      <c r="BK78" s="66"/>
      <c r="BL78" s="66"/>
    </row>
    <row r="79" spans="1:79" s="4" customFormat="1" ht="19.5" customHeight="1" x14ac:dyDescent="0.25">
      <c r="A79" s="50">
        <v>0</v>
      </c>
      <c r="B79" s="50"/>
      <c r="C79" s="50"/>
      <c r="D79" s="50"/>
      <c r="E79" s="50"/>
      <c r="F79" s="50"/>
      <c r="G79" s="51" t="s">
        <v>76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54"/>
      <c r="AA79" s="54"/>
      <c r="AB79" s="54"/>
      <c r="AC79" s="54"/>
      <c r="AD79" s="54"/>
      <c r="AE79" s="59"/>
      <c r="AF79" s="60"/>
      <c r="AG79" s="60"/>
      <c r="AH79" s="60"/>
      <c r="AI79" s="60"/>
      <c r="AJ79" s="60"/>
      <c r="AK79" s="60"/>
      <c r="AL79" s="60"/>
      <c r="AM79" s="60"/>
      <c r="AN79" s="61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</row>
    <row r="80" spans="1:79" ht="48" customHeight="1" x14ac:dyDescent="0.25">
      <c r="A80" s="42">
        <v>0</v>
      </c>
      <c r="B80" s="42"/>
      <c r="C80" s="42"/>
      <c r="D80" s="42"/>
      <c r="E80" s="42"/>
      <c r="F80" s="42"/>
      <c r="G80" s="43" t="s">
        <v>109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77</v>
      </c>
      <c r="AA80" s="46"/>
      <c r="AB80" s="46"/>
      <c r="AC80" s="46"/>
      <c r="AD80" s="46"/>
      <c r="AE80" s="47" t="s">
        <v>78</v>
      </c>
      <c r="AF80" s="48"/>
      <c r="AG80" s="48"/>
      <c r="AH80" s="48"/>
      <c r="AI80" s="48"/>
      <c r="AJ80" s="48"/>
      <c r="AK80" s="48"/>
      <c r="AL80" s="48"/>
      <c r="AM80" s="48"/>
      <c r="AN80" s="49"/>
      <c r="AO80" s="41">
        <v>17143</v>
      </c>
      <c r="AP80" s="41"/>
      <c r="AQ80" s="41"/>
      <c r="AR80" s="41"/>
      <c r="AS80" s="41"/>
      <c r="AT80" s="41"/>
      <c r="AU80" s="41"/>
      <c r="AV80" s="41"/>
      <c r="AW80" s="41">
        <v>0</v>
      </c>
      <c r="AX80" s="41"/>
      <c r="AY80" s="41"/>
      <c r="AZ80" s="41"/>
      <c r="BA80" s="41"/>
      <c r="BB80" s="41"/>
      <c r="BC80" s="41"/>
      <c r="BD80" s="41"/>
      <c r="BE80" s="41">
        <f>AO80</f>
        <v>17143</v>
      </c>
      <c r="BF80" s="41"/>
      <c r="BG80" s="41"/>
      <c r="BH80" s="41"/>
      <c r="BI80" s="41"/>
      <c r="BJ80" s="41"/>
      <c r="BK80" s="41"/>
      <c r="BL80" s="41"/>
    </row>
    <row r="81" spans="1:64" ht="33.75" customHeight="1" x14ac:dyDescent="0.25">
      <c r="A81" s="42">
        <v>0</v>
      </c>
      <c r="B81" s="42"/>
      <c r="C81" s="42"/>
      <c r="D81" s="42"/>
      <c r="E81" s="42"/>
      <c r="F81" s="42"/>
      <c r="G81" s="43" t="s">
        <v>79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 t="s">
        <v>77</v>
      </c>
      <c r="AA81" s="46"/>
      <c r="AB81" s="46"/>
      <c r="AC81" s="46"/>
      <c r="AD81" s="46"/>
      <c r="AE81" s="47" t="s">
        <v>80</v>
      </c>
      <c r="AF81" s="48"/>
      <c r="AG81" s="48"/>
      <c r="AH81" s="48"/>
      <c r="AI81" s="48"/>
      <c r="AJ81" s="48"/>
      <c r="AK81" s="48"/>
      <c r="AL81" s="48"/>
      <c r="AM81" s="48"/>
      <c r="AN81" s="49"/>
      <c r="AO81" s="41">
        <v>10000</v>
      </c>
      <c r="AP81" s="41"/>
      <c r="AQ81" s="41"/>
      <c r="AR81" s="41"/>
      <c r="AS81" s="41"/>
      <c r="AT81" s="41"/>
      <c r="AU81" s="41"/>
      <c r="AV81" s="41"/>
      <c r="AW81" s="41">
        <v>0</v>
      </c>
      <c r="AX81" s="41"/>
      <c r="AY81" s="41"/>
      <c r="AZ81" s="41"/>
      <c r="BA81" s="41"/>
      <c r="BB81" s="41"/>
      <c r="BC81" s="41"/>
      <c r="BD81" s="41"/>
      <c r="BE81" s="41">
        <v>10000</v>
      </c>
      <c r="BF81" s="41"/>
      <c r="BG81" s="41"/>
      <c r="BH81" s="41"/>
      <c r="BI81" s="41"/>
      <c r="BJ81" s="41"/>
      <c r="BK81" s="41"/>
      <c r="BL81" s="41"/>
    </row>
    <row r="82" spans="1:64" ht="33.75" customHeight="1" x14ac:dyDescent="0.25">
      <c r="A82" s="42">
        <v>0</v>
      </c>
      <c r="B82" s="42"/>
      <c r="C82" s="42"/>
      <c r="D82" s="42"/>
      <c r="E82" s="42"/>
      <c r="F82" s="42"/>
      <c r="G82" s="43" t="s">
        <v>81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5"/>
      <c r="Z82" s="46" t="s">
        <v>77</v>
      </c>
      <c r="AA82" s="46"/>
      <c r="AB82" s="46"/>
      <c r="AC82" s="46"/>
      <c r="AD82" s="46"/>
      <c r="AE82" s="47" t="s">
        <v>80</v>
      </c>
      <c r="AF82" s="48"/>
      <c r="AG82" s="48"/>
      <c r="AH82" s="48"/>
      <c r="AI82" s="48"/>
      <c r="AJ82" s="48"/>
      <c r="AK82" s="48"/>
      <c r="AL82" s="48"/>
      <c r="AM82" s="48"/>
      <c r="AN82" s="49"/>
      <c r="AO82" s="41">
        <v>20000</v>
      </c>
      <c r="AP82" s="41"/>
      <c r="AQ82" s="41"/>
      <c r="AR82" s="41"/>
      <c r="AS82" s="41"/>
      <c r="AT82" s="41"/>
      <c r="AU82" s="41"/>
      <c r="AV82" s="41"/>
      <c r="AW82" s="41">
        <v>0</v>
      </c>
      <c r="AX82" s="41"/>
      <c r="AY82" s="41"/>
      <c r="AZ82" s="41"/>
      <c r="BA82" s="41"/>
      <c r="BB82" s="41"/>
      <c r="BC82" s="41"/>
      <c r="BD82" s="41"/>
      <c r="BE82" s="41">
        <v>20000</v>
      </c>
      <c r="BF82" s="41"/>
      <c r="BG82" s="41"/>
      <c r="BH82" s="41"/>
      <c r="BI82" s="41"/>
      <c r="BJ82" s="41"/>
      <c r="BK82" s="41"/>
      <c r="BL82" s="41"/>
    </row>
    <row r="83" spans="1:64" ht="59.25" customHeight="1" x14ac:dyDescent="0.25">
      <c r="A83" s="42">
        <v>0</v>
      </c>
      <c r="B83" s="42"/>
      <c r="C83" s="42"/>
      <c r="D83" s="42"/>
      <c r="E83" s="42"/>
      <c r="F83" s="42"/>
      <c r="G83" s="43" t="s">
        <v>110</v>
      </c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5"/>
      <c r="Z83" s="46" t="s">
        <v>77</v>
      </c>
      <c r="AA83" s="46"/>
      <c r="AB83" s="46"/>
      <c r="AC83" s="46"/>
      <c r="AD83" s="46"/>
      <c r="AE83" s="47" t="s">
        <v>127</v>
      </c>
      <c r="AF83" s="48"/>
      <c r="AG83" s="48"/>
      <c r="AH83" s="48"/>
      <c r="AI83" s="48"/>
      <c r="AJ83" s="48"/>
      <c r="AK83" s="48"/>
      <c r="AL83" s="48"/>
      <c r="AM83" s="48"/>
      <c r="AN83" s="49"/>
      <c r="AO83" s="41">
        <v>6500</v>
      </c>
      <c r="AP83" s="41"/>
      <c r="AQ83" s="41"/>
      <c r="AR83" s="41"/>
      <c r="AS83" s="41"/>
      <c r="AT83" s="41"/>
      <c r="AU83" s="41"/>
      <c r="AV83" s="41"/>
      <c r="AW83" s="41">
        <v>0</v>
      </c>
      <c r="AX83" s="41"/>
      <c r="AY83" s="41"/>
      <c r="AZ83" s="41"/>
      <c r="BA83" s="41"/>
      <c r="BB83" s="41"/>
      <c r="BC83" s="41"/>
      <c r="BD83" s="41"/>
      <c r="BE83" s="41">
        <v>6500</v>
      </c>
      <c r="BF83" s="41"/>
      <c r="BG83" s="41"/>
      <c r="BH83" s="41"/>
      <c r="BI83" s="41"/>
      <c r="BJ83" s="41"/>
      <c r="BK83" s="41"/>
      <c r="BL83" s="41"/>
    </row>
    <row r="84" spans="1:64" s="4" customFormat="1" ht="21.75" customHeight="1" x14ac:dyDescent="0.25">
      <c r="A84" s="50">
        <v>0</v>
      </c>
      <c r="B84" s="50"/>
      <c r="C84" s="50"/>
      <c r="D84" s="50"/>
      <c r="E84" s="50"/>
      <c r="F84" s="50"/>
      <c r="G84" s="51" t="s">
        <v>82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54"/>
      <c r="AA84" s="54"/>
      <c r="AB84" s="54"/>
      <c r="AC84" s="54"/>
      <c r="AD84" s="54"/>
      <c r="AE84" s="55"/>
      <c r="AF84" s="56"/>
      <c r="AG84" s="56"/>
      <c r="AH84" s="56"/>
      <c r="AI84" s="56"/>
      <c r="AJ84" s="56"/>
      <c r="AK84" s="56"/>
      <c r="AL84" s="56"/>
      <c r="AM84" s="56"/>
      <c r="AN84" s="57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</row>
    <row r="85" spans="1:64" ht="51" customHeight="1" x14ac:dyDescent="0.25">
      <c r="A85" s="42">
        <v>0</v>
      </c>
      <c r="B85" s="42"/>
      <c r="C85" s="42"/>
      <c r="D85" s="42"/>
      <c r="E85" s="42"/>
      <c r="F85" s="42"/>
      <c r="G85" s="43" t="s">
        <v>111</v>
      </c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5"/>
      <c r="Z85" s="46" t="s">
        <v>83</v>
      </c>
      <c r="AA85" s="46"/>
      <c r="AB85" s="46"/>
      <c r="AC85" s="46"/>
      <c r="AD85" s="46"/>
      <c r="AE85" s="47" t="s">
        <v>122</v>
      </c>
      <c r="AF85" s="48"/>
      <c r="AG85" s="48"/>
      <c r="AH85" s="48"/>
      <c r="AI85" s="48"/>
      <c r="AJ85" s="48"/>
      <c r="AK85" s="48"/>
      <c r="AL85" s="48"/>
      <c r="AM85" s="48"/>
      <c r="AN85" s="49"/>
      <c r="AO85" s="41">
        <v>25</v>
      </c>
      <c r="AP85" s="41"/>
      <c r="AQ85" s="41"/>
      <c r="AR85" s="41"/>
      <c r="AS85" s="41"/>
      <c r="AT85" s="41"/>
      <c r="AU85" s="41"/>
      <c r="AV85" s="41"/>
      <c r="AW85" s="41">
        <v>0</v>
      </c>
      <c r="AX85" s="41"/>
      <c r="AY85" s="41"/>
      <c r="AZ85" s="41"/>
      <c r="BA85" s="41"/>
      <c r="BB85" s="41"/>
      <c r="BC85" s="41"/>
      <c r="BD85" s="41"/>
      <c r="BE85" s="41">
        <v>25</v>
      </c>
      <c r="BF85" s="41"/>
      <c r="BG85" s="41"/>
      <c r="BH85" s="41"/>
      <c r="BI85" s="41"/>
      <c r="BJ85" s="41"/>
      <c r="BK85" s="41"/>
      <c r="BL85" s="41"/>
    </row>
    <row r="86" spans="1:64" ht="63.6" customHeight="1" x14ac:dyDescent="0.25">
      <c r="A86" s="42">
        <v>0</v>
      </c>
      <c r="B86" s="42"/>
      <c r="C86" s="42"/>
      <c r="D86" s="42"/>
      <c r="E86" s="42"/>
      <c r="F86" s="42"/>
      <c r="G86" s="43" t="s">
        <v>112</v>
      </c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5"/>
      <c r="Z86" s="46" t="s">
        <v>83</v>
      </c>
      <c r="AA86" s="46"/>
      <c r="AB86" s="46"/>
      <c r="AC86" s="46"/>
      <c r="AD86" s="46"/>
      <c r="AE86" s="47" t="s">
        <v>84</v>
      </c>
      <c r="AF86" s="48"/>
      <c r="AG86" s="48"/>
      <c r="AH86" s="48"/>
      <c r="AI86" s="48"/>
      <c r="AJ86" s="48"/>
      <c r="AK86" s="48"/>
      <c r="AL86" s="48"/>
      <c r="AM86" s="48"/>
      <c r="AN86" s="49"/>
      <c r="AO86" s="41">
        <v>100</v>
      </c>
      <c r="AP86" s="41"/>
      <c r="AQ86" s="41"/>
      <c r="AR86" s="41"/>
      <c r="AS86" s="41"/>
      <c r="AT86" s="41"/>
      <c r="AU86" s="41"/>
      <c r="AV86" s="41"/>
      <c r="AW86" s="41">
        <v>0</v>
      </c>
      <c r="AX86" s="41"/>
      <c r="AY86" s="41"/>
      <c r="AZ86" s="41"/>
      <c r="BA86" s="41"/>
      <c r="BB86" s="41"/>
      <c r="BC86" s="41"/>
      <c r="BD86" s="41"/>
      <c r="BE86" s="41">
        <v>100</v>
      </c>
      <c r="BF86" s="41"/>
      <c r="BG86" s="41"/>
      <c r="BH86" s="41"/>
      <c r="BI86" s="41"/>
      <c r="BJ86" s="41"/>
      <c r="BK86" s="41"/>
      <c r="BL86" s="41"/>
    </row>
    <row r="87" spans="1:64" ht="60.6" customHeight="1" x14ac:dyDescent="0.25">
      <c r="A87" s="42">
        <v>0</v>
      </c>
      <c r="B87" s="42"/>
      <c r="C87" s="42"/>
      <c r="D87" s="42"/>
      <c r="E87" s="42"/>
      <c r="F87" s="42"/>
      <c r="G87" s="43" t="s">
        <v>113</v>
      </c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5"/>
      <c r="Z87" s="46" t="s">
        <v>83</v>
      </c>
      <c r="AA87" s="46"/>
      <c r="AB87" s="46"/>
      <c r="AC87" s="46"/>
      <c r="AD87" s="46"/>
      <c r="AE87" s="47" t="s">
        <v>84</v>
      </c>
      <c r="AF87" s="48"/>
      <c r="AG87" s="48"/>
      <c r="AH87" s="48"/>
      <c r="AI87" s="48"/>
      <c r="AJ87" s="48"/>
      <c r="AK87" s="48"/>
      <c r="AL87" s="48"/>
      <c r="AM87" s="48"/>
      <c r="AN87" s="49"/>
      <c r="AO87" s="41">
        <v>100</v>
      </c>
      <c r="AP87" s="41"/>
      <c r="AQ87" s="41"/>
      <c r="AR87" s="41"/>
      <c r="AS87" s="41"/>
      <c r="AT87" s="41"/>
      <c r="AU87" s="41"/>
      <c r="AV87" s="41"/>
      <c r="AW87" s="41">
        <v>0</v>
      </c>
      <c r="AX87" s="41"/>
      <c r="AY87" s="41"/>
      <c r="AZ87" s="41"/>
      <c r="BA87" s="41"/>
      <c r="BB87" s="41"/>
      <c r="BC87" s="41"/>
      <c r="BD87" s="41"/>
      <c r="BE87" s="41">
        <v>100</v>
      </c>
      <c r="BF87" s="41"/>
      <c r="BG87" s="41"/>
      <c r="BH87" s="41"/>
      <c r="BI87" s="41"/>
      <c r="BJ87" s="41"/>
      <c r="BK87" s="41"/>
      <c r="BL87" s="41"/>
    </row>
    <row r="88" spans="1:64" ht="48" customHeight="1" x14ac:dyDescent="0.25">
      <c r="A88" s="42">
        <v>0</v>
      </c>
      <c r="B88" s="42"/>
      <c r="C88" s="42"/>
      <c r="D88" s="42"/>
      <c r="E88" s="42"/>
      <c r="F88" s="42"/>
      <c r="G88" s="43" t="s">
        <v>114</v>
      </c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5"/>
      <c r="Z88" s="46" t="s">
        <v>83</v>
      </c>
      <c r="AA88" s="46"/>
      <c r="AB88" s="46"/>
      <c r="AC88" s="46"/>
      <c r="AD88" s="46"/>
      <c r="AE88" s="47" t="s">
        <v>85</v>
      </c>
      <c r="AF88" s="48"/>
      <c r="AG88" s="48"/>
      <c r="AH88" s="48"/>
      <c r="AI88" s="48"/>
      <c r="AJ88" s="48"/>
      <c r="AK88" s="48"/>
      <c r="AL88" s="48"/>
      <c r="AM88" s="48"/>
      <c r="AN88" s="49"/>
      <c r="AO88" s="41">
        <v>100</v>
      </c>
      <c r="AP88" s="41"/>
      <c r="AQ88" s="41"/>
      <c r="AR88" s="41"/>
      <c r="AS88" s="41"/>
      <c r="AT88" s="41"/>
      <c r="AU88" s="41"/>
      <c r="AV88" s="41"/>
      <c r="AW88" s="41">
        <v>0</v>
      </c>
      <c r="AX88" s="41"/>
      <c r="AY88" s="41"/>
      <c r="AZ88" s="41"/>
      <c r="BA88" s="41"/>
      <c r="BB88" s="41"/>
      <c r="BC88" s="41"/>
      <c r="BD88" s="41"/>
      <c r="BE88" s="41">
        <v>100</v>
      </c>
      <c r="BF88" s="41"/>
      <c r="BG88" s="41"/>
      <c r="BH88" s="41"/>
      <c r="BI88" s="41"/>
      <c r="BJ88" s="41"/>
      <c r="BK88" s="41"/>
      <c r="BL88" s="41"/>
    </row>
    <row r="89" spans="1:64" ht="15.6" x14ac:dyDescent="0.3"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64" ht="15.6" x14ac:dyDescent="0.3"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</row>
    <row r="91" spans="1:64" ht="16.5" customHeight="1" x14ac:dyDescent="0.25">
      <c r="A91" s="141" t="s">
        <v>90</v>
      </c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5"/>
      <c r="AO91" s="143" t="s">
        <v>92</v>
      </c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</row>
    <row r="92" spans="1:64" x14ac:dyDescent="0.25">
      <c r="W92" s="130" t="s">
        <v>5</v>
      </c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O92" s="130" t="s">
        <v>52</v>
      </c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</row>
    <row r="93" spans="1:64" ht="15.75" customHeight="1" x14ac:dyDescent="0.25">
      <c r="A93" s="145" t="s">
        <v>3</v>
      </c>
      <c r="B93" s="145"/>
      <c r="C93" s="145"/>
      <c r="D93" s="145"/>
      <c r="E93" s="145"/>
      <c r="F93" s="145"/>
    </row>
    <row r="94" spans="1:64" ht="13.2" customHeight="1" x14ac:dyDescent="0.25">
      <c r="A94" s="137" t="s">
        <v>89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</row>
    <row r="95" spans="1:64" x14ac:dyDescent="0.25">
      <c r="A95" s="138" t="s">
        <v>47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5">
      <c r="A97" s="141" t="s">
        <v>91</v>
      </c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5"/>
      <c r="AO97" s="143" t="s">
        <v>93</v>
      </c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</row>
    <row r="98" spans="1:59" x14ac:dyDescent="0.25">
      <c r="W98" s="130" t="s">
        <v>5</v>
      </c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O98" s="130" t="s">
        <v>52</v>
      </c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</row>
    <row r="99" spans="1:59" ht="13.8" x14ac:dyDescent="0.25">
      <c r="A99" s="139">
        <v>44949</v>
      </c>
      <c r="B99" s="140"/>
      <c r="C99" s="140"/>
      <c r="D99" s="140"/>
      <c r="E99" s="140"/>
      <c r="F99" s="140"/>
      <c r="G99" s="140"/>
      <c r="H99" s="140"/>
    </row>
    <row r="100" spans="1:59" x14ac:dyDescent="0.25">
      <c r="A100" s="130" t="s">
        <v>45</v>
      </c>
      <c r="B100" s="130"/>
      <c r="C100" s="130"/>
      <c r="D100" s="130"/>
      <c r="E100" s="130"/>
      <c r="F100" s="130"/>
      <c r="G100" s="130"/>
      <c r="H100" s="130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317"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6:C57"/>
    <mergeCell ref="D58:AA58"/>
    <mergeCell ref="AB58:AI58"/>
    <mergeCell ref="W98:AM98"/>
    <mergeCell ref="A65:F65"/>
    <mergeCell ref="A66:F66"/>
    <mergeCell ref="Z66:AD66"/>
    <mergeCell ref="A63:BL63"/>
    <mergeCell ref="A64:F64"/>
    <mergeCell ref="AE64:AN64"/>
    <mergeCell ref="AO91:BG91"/>
    <mergeCell ref="A93:F93"/>
    <mergeCell ref="A67:F67"/>
    <mergeCell ref="Z67:AD67"/>
    <mergeCell ref="AE67:AN67"/>
    <mergeCell ref="A91:V91"/>
    <mergeCell ref="AO4:BL4"/>
    <mergeCell ref="D56:AA57"/>
    <mergeCell ref="AB56:AI57"/>
    <mergeCell ref="AJ56:AQ57"/>
    <mergeCell ref="AR56:AY57"/>
    <mergeCell ref="A30:F30"/>
    <mergeCell ref="A32:F32"/>
    <mergeCell ref="G32:BL32"/>
    <mergeCell ref="A21:T21"/>
    <mergeCell ref="AS21:BC21"/>
    <mergeCell ref="BD21:BL21"/>
    <mergeCell ref="T22:W22"/>
    <mergeCell ref="A22:H22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A41:F41"/>
    <mergeCell ref="W91:AM91"/>
    <mergeCell ref="W92:AM92"/>
    <mergeCell ref="BE64:BL64"/>
    <mergeCell ref="AO92:BG92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AW64:BD64"/>
    <mergeCell ref="BE68:BL68"/>
    <mergeCell ref="AW65:BD65"/>
    <mergeCell ref="BE65:BL65"/>
    <mergeCell ref="AO1:BL1"/>
    <mergeCell ref="A54:BL54"/>
    <mergeCell ref="A49:C49"/>
    <mergeCell ref="U21:AD21"/>
    <mergeCell ref="AE21:AR21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5:BF5"/>
    <mergeCell ref="AO3:BL3"/>
    <mergeCell ref="I22:S22"/>
    <mergeCell ref="G40:BL40"/>
    <mergeCell ref="A24:BL24"/>
    <mergeCell ref="A25:BL25"/>
    <mergeCell ref="A28:BL28"/>
    <mergeCell ref="A31:F31"/>
    <mergeCell ref="G31:BL31"/>
    <mergeCell ref="A29:F29"/>
    <mergeCell ref="A35:BL35"/>
    <mergeCell ref="G39:BL39"/>
    <mergeCell ref="A26:BL26"/>
    <mergeCell ref="G41:BL41"/>
    <mergeCell ref="A52:C52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S45:AZ46"/>
    <mergeCell ref="D45:AB46"/>
    <mergeCell ref="D47:AB47"/>
    <mergeCell ref="D48:AB48"/>
    <mergeCell ref="AC47:AJ47"/>
    <mergeCell ref="AU16:BB16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D49:AB49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47:C47"/>
    <mergeCell ref="A48:C48"/>
    <mergeCell ref="AC48:AJ48"/>
    <mergeCell ref="AK50:AR50"/>
    <mergeCell ref="AS50:AZ5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D52:AB52"/>
    <mergeCell ref="AC52:AJ52"/>
    <mergeCell ref="AK52:AR52"/>
    <mergeCell ref="AS52:AZ52"/>
    <mergeCell ref="A50:C50"/>
    <mergeCell ref="D50:AB50"/>
    <mergeCell ref="AC50:AJ5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6:F76"/>
    <mergeCell ref="G76:Y76"/>
    <mergeCell ref="Z76:AD76"/>
    <mergeCell ref="AE76:AN76"/>
    <mergeCell ref="AO76:AV76"/>
    <mergeCell ref="AW76:BD76"/>
    <mergeCell ref="BE76:BL76"/>
    <mergeCell ref="A74:F74"/>
    <mergeCell ref="G74:Y74"/>
    <mergeCell ref="Z74:AD74"/>
    <mergeCell ref="AE74:AN74"/>
    <mergeCell ref="AO74:AV74"/>
    <mergeCell ref="AW74:BD74"/>
    <mergeCell ref="A75:F75"/>
    <mergeCell ref="G75:Y75"/>
    <mergeCell ref="Z75:AD75"/>
    <mergeCell ref="AE75:AN75"/>
    <mergeCell ref="AO75:AV75"/>
    <mergeCell ref="AW75:BD75"/>
    <mergeCell ref="BE75:BL75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4:F84"/>
    <mergeCell ref="G84:Y84"/>
    <mergeCell ref="Z84:AD84"/>
    <mergeCell ref="AE84:AN84"/>
    <mergeCell ref="AO84:AV84"/>
    <mergeCell ref="AW84:BD84"/>
    <mergeCell ref="BE84:BL84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H67:L67 G72:G75 G67:G69 G80:G83 G85:G88">
    <cfRule type="cellIs" dxfId="8" priority="2" stopIfTrue="1" operator="equal">
      <formula>$G66</formula>
    </cfRule>
  </conditionalFormatting>
  <conditionalFormatting sqref="D49:D50 D52:I52">
    <cfRule type="cellIs" dxfId="7" priority="3" stopIfTrue="1" operator="equal">
      <formula>$D48</formula>
    </cfRule>
  </conditionalFormatting>
  <conditionalFormatting sqref="A67:F88">
    <cfRule type="cellIs" dxfId="6" priority="4" stopIfTrue="1" operator="equal">
      <formula>0</formula>
    </cfRule>
  </conditionalFormatting>
  <conditionalFormatting sqref="G79:L79 G77:G78 G71:L71">
    <cfRule type="cellIs" dxfId="5" priority="6" stopIfTrue="1" operator="equal">
      <formula>#REF!</formula>
    </cfRule>
  </conditionalFormatting>
  <conditionalFormatting sqref="G76">
    <cfRule type="cellIs" dxfId="4" priority="8" stopIfTrue="1" operator="equal">
      <formula>$G74</formula>
    </cfRule>
  </conditionalFormatting>
  <conditionalFormatting sqref="G78:L78">
    <cfRule type="cellIs" dxfId="3" priority="1" stopIfTrue="1" operator="equal">
      <formula>$G77</formula>
    </cfRule>
  </conditionalFormatting>
  <conditionalFormatting sqref="D51">
    <cfRule type="cellIs" dxfId="2" priority="10" stopIfTrue="1" operator="equal">
      <formula>#REF!</formula>
    </cfRule>
  </conditionalFormatting>
  <conditionalFormatting sqref="G70">
    <cfRule type="cellIs" dxfId="1" priority="12" stopIfTrue="1" operator="equal">
      <formula>#REF!</formula>
    </cfRule>
  </conditionalFormatting>
  <conditionalFormatting sqref="G84:L84">
    <cfRule type="cellIs" dxfId="0" priority="14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КПК1115062</vt:lpstr>
      <vt:lpstr>КПК1115062!Область_печати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2023-01-18T12:32:52Z</cp:lastPrinted>
  <dcterms:created xsi:type="dcterms:W3CDTF">2016-08-15T09:54:21Z</dcterms:created>
  <dcterms:modified xsi:type="dcterms:W3CDTF">2023-11-07T06:36:58Z</dcterms:modified>
</cp:coreProperties>
</file>